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 activeTab="1"/>
  </bookViews>
  <sheets>
    <sheet name="01.01.23" sheetId="4" r:id="rId1"/>
    <sheet name="на 01.01.2024" sheetId="5" r:id="rId2"/>
  </sheets>
  <calcPr calcId="124519" refMode="R1C1"/>
</workbook>
</file>

<file path=xl/calcChain.xml><?xml version="1.0" encoding="utf-8"?>
<calcChain xmlns="http://schemas.openxmlformats.org/spreadsheetml/2006/main">
  <c r="D7" i="5"/>
  <c r="C13"/>
  <c r="H7"/>
  <c r="H13" s="1"/>
  <c r="G7"/>
  <c r="G13" s="1"/>
  <c r="H7" i="4"/>
  <c r="H13" s="1"/>
  <c r="C13"/>
  <c r="G7"/>
  <c r="G13" s="1"/>
  <c r="D7"/>
</calcChain>
</file>

<file path=xl/sharedStrings.xml><?xml version="1.0" encoding="utf-8"?>
<sst xmlns="http://schemas.openxmlformats.org/spreadsheetml/2006/main" count="94" uniqueCount="40">
  <si>
    <t>Наименование объекта</t>
  </si>
  <si>
    <t>Кол-чество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</si>
  <si>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</si>
  <si>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</si>
  <si>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</si>
  <si>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объектаа</t>
  </si>
  <si>
    <t>Балансодержатель</t>
  </si>
  <si>
    <t>Указание об отенсении  свдений об объекте к информации ограниченного   доступа ( не подлежит публикации)</t>
  </si>
  <si>
    <t>Протяженность</t>
  </si>
  <si>
    <t>Иные характеристики</t>
  </si>
  <si>
    <t>Наименование</t>
  </si>
  <si>
    <t xml:space="preserve">   ул. Электростальская, д. 22 </t>
  </si>
  <si>
    <t>Двухэтажное кирпичное серого цвета для посещения детей</t>
  </si>
  <si>
    <t>МБДОУ"ДС №207 г.Челябинска"</t>
  </si>
  <si>
    <t>оперативное управление</t>
  </si>
  <si>
    <t xml:space="preserve">Нежилое здание </t>
  </si>
  <si>
    <t>ул.Электростальская, д. № 24</t>
  </si>
  <si>
    <t xml:space="preserve"> </t>
  </si>
  <si>
    <t>Исполнитель : Е.В.Вихерт</t>
  </si>
  <si>
    <t xml:space="preserve">Нежилое здание                                                         </t>
  </si>
  <si>
    <t>Недвижимое имущество всего, в т.ч.:</t>
  </si>
  <si>
    <t>Движимое имущество всего:</t>
  </si>
  <si>
    <t>Площадь,                   кв.м</t>
  </si>
  <si>
    <t>ИТОГО</t>
  </si>
  <si>
    <t>ул.Социалистическая д. № 60</t>
  </si>
  <si>
    <t xml:space="preserve">Хозяйственная постройка </t>
  </si>
  <si>
    <t>тел. 721-22-84</t>
  </si>
  <si>
    <t>48.1 кв.м</t>
  </si>
  <si>
    <r>
      <t xml:space="preserve">Остаточная стоимость объекта на </t>
    </r>
    <r>
      <rPr>
        <b/>
        <sz val="10"/>
        <color theme="1"/>
        <rFont val="Calibri"/>
        <family val="2"/>
        <charset val="204"/>
        <scheme val="minor"/>
      </rPr>
      <t>01.01.2023</t>
    </r>
  </si>
  <si>
    <t xml:space="preserve">Сведения об имуществе закрепленным за </t>
  </si>
  <si>
    <r>
      <t xml:space="preserve">  </t>
    </r>
    <r>
      <rPr>
        <b/>
        <sz val="10"/>
        <color theme="1"/>
        <rFont val="Calibri"/>
        <family val="2"/>
        <charset val="204"/>
        <scheme val="minor"/>
      </rPr>
      <t>МБДОУ "ДС №207 г. Челябинска"  01.01.2023</t>
    </r>
  </si>
  <si>
    <t>Сведения об установленных в  отношении объекта ограничениях (обременениях )</t>
  </si>
  <si>
    <t>Вид права (оперативное управление.хозяйственное ведение )</t>
  </si>
  <si>
    <t>ул.Электростальская, д. № 24   , Электростальская д. 22 . Социалистическа д.60</t>
  </si>
  <si>
    <t>Дог.№ 23349 от 31.12.2013г. Площадь  9 кв.м. (безвозмездное пользование мед. кабинета)</t>
  </si>
  <si>
    <t>Дог.№23417 от 31.12.2013г. Площадь  19,2 кв.м. (безвозмездное пользование мед. кабинета)</t>
  </si>
  <si>
    <t xml:space="preserve">Дог.№ 23222 от 30.12.2013г. Площадь 19.9 кв.м (безвозмездное пользование мед. кабинета) </t>
  </si>
  <si>
    <r>
      <t xml:space="preserve">Остаточная стоимость объекта на </t>
    </r>
    <r>
      <rPr>
        <b/>
        <sz val="10"/>
        <color theme="1"/>
        <rFont val="Times New Roman"/>
        <family val="1"/>
        <charset val="204"/>
      </rPr>
      <t>01.01.2024</t>
    </r>
  </si>
  <si>
    <t>Количество</t>
  </si>
  <si>
    <r>
      <t xml:space="preserve">  </t>
    </r>
    <r>
      <rPr>
        <b/>
        <sz val="10"/>
        <color theme="1"/>
        <rFont val="Times New Roman"/>
        <family val="1"/>
        <charset val="204"/>
      </rPr>
      <t>МБДОУ "ДС №207 г. Челябинска"  01.01.2024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</si>
</sst>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right"/>
    </xf>
    <xf numFmtId="4" fontId="3" fillId="2" borderId="6" xfId="0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wrapText="1"/>
    </xf>
    <xf numFmtId="4" fontId="4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0" fontId="4" fillId="2" borderId="6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/>
    <xf numFmtId="4" fontId="4" fillId="0" borderId="6" xfId="0" applyNumberFormat="1" applyFont="1" applyBorder="1"/>
    <xf numFmtId="4" fontId="4" fillId="2" borderId="6" xfId="0" applyNumberFormat="1" applyFont="1" applyFill="1" applyBorder="1"/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0" xfId="0" applyFont="1"/>
    <xf numFmtId="0" fontId="3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6" xfId="0" applyFont="1" applyFill="1" applyBorder="1" applyAlignment="1"/>
    <xf numFmtId="0" fontId="4" fillId="2" borderId="6" xfId="0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/>
    </xf>
    <xf numFmtId="4" fontId="9" fillId="2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/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/>
    <xf numFmtId="0" fontId="5" fillId="2" borderId="6" xfId="0" applyFont="1" applyFill="1" applyBorder="1" applyAlignment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4" fontId="7" fillId="2" borderId="6" xfId="1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opLeftCell="B10" workbookViewId="0">
      <selection activeCell="M9" sqref="M9"/>
    </sheetView>
  </sheetViews>
  <sheetFormatPr defaultColWidth="8.85546875" defaultRowHeight="12.75"/>
  <cols>
    <col min="1" max="1" width="10.28515625" style="15" customWidth="1"/>
    <col min="2" max="2" width="14" style="15" customWidth="1"/>
    <col min="3" max="3" width="8" style="15" customWidth="1"/>
    <col min="4" max="4" width="9.7109375" style="15" customWidth="1"/>
    <col min="5" max="5" width="5.5703125" style="15" customWidth="1"/>
    <col min="6" max="6" width="20.5703125" style="15" customWidth="1"/>
    <col min="7" max="7" width="15.28515625" style="15" customWidth="1"/>
    <col min="8" max="8" width="12.7109375" style="16" customWidth="1"/>
    <col min="9" max="9" width="6.5703125" style="15" customWidth="1"/>
    <col min="10" max="10" width="19.85546875" style="15" customWidth="1"/>
    <col min="11" max="11" width="12.28515625" style="15" customWidth="1"/>
    <col min="12" max="12" width="11.5703125" style="15" customWidth="1"/>
    <col min="13" max="13" width="8.28515625" style="15" customWidth="1"/>
    <col min="14" max="16384" width="8.85546875" style="15"/>
  </cols>
  <sheetData>
    <row r="1" spans="1:13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3">
      <c r="F3" s="29"/>
    </row>
    <row r="4" spans="1:13" ht="25.5">
      <c r="A4" s="60" t="s">
        <v>0</v>
      </c>
      <c r="B4" s="60" t="s">
        <v>2</v>
      </c>
      <c r="C4" s="27" t="s">
        <v>1</v>
      </c>
      <c r="D4" s="63" t="s">
        <v>3</v>
      </c>
      <c r="E4" s="64"/>
      <c r="F4" s="65"/>
      <c r="G4" s="66" t="s">
        <v>4</v>
      </c>
      <c r="H4" s="66" t="s">
        <v>28</v>
      </c>
      <c r="I4" s="60" t="s">
        <v>5</v>
      </c>
      <c r="J4" s="68" t="s">
        <v>31</v>
      </c>
      <c r="K4" s="70" t="s">
        <v>6</v>
      </c>
      <c r="L4" s="71"/>
      <c r="M4" s="60" t="s">
        <v>7</v>
      </c>
    </row>
    <row r="5" spans="1:13" ht="81" customHeight="1">
      <c r="A5" s="61"/>
      <c r="B5" s="61"/>
      <c r="C5" s="28"/>
      <c r="D5" s="17" t="s">
        <v>22</v>
      </c>
      <c r="E5" s="17" t="s">
        <v>8</v>
      </c>
      <c r="F5" s="17" t="s">
        <v>9</v>
      </c>
      <c r="G5" s="67"/>
      <c r="H5" s="67"/>
      <c r="I5" s="61"/>
      <c r="J5" s="69"/>
      <c r="K5" s="18" t="s">
        <v>10</v>
      </c>
      <c r="L5" s="19" t="s">
        <v>32</v>
      </c>
      <c r="M5" s="61"/>
    </row>
    <row r="6" spans="1:13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1">
        <v>8</v>
      </c>
      <c r="I6" s="20">
        <v>9</v>
      </c>
      <c r="J6" s="20">
        <v>10</v>
      </c>
      <c r="K6" s="20">
        <v>11</v>
      </c>
      <c r="L6" s="20">
        <v>12</v>
      </c>
      <c r="M6" s="20">
        <v>13</v>
      </c>
    </row>
    <row r="7" spans="1:13" ht="71.45" customHeight="1">
      <c r="A7" s="4" t="s">
        <v>20</v>
      </c>
      <c r="B7" s="20"/>
      <c r="C7" s="20">
        <v>4</v>
      </c>
      <c r="D7" s="20">
        <f>D8+D9+D10+D11</f>
        <v>2967.9900000000002</v>
      </c>
      <c r="E7" s="20"/>
      <c r="F7" s="20"/>
      <c r="G7" s="10">
        <f>G8+G9+G10+G11</f>
        <v>20278382.91</v>
      </c>
      <c r="H7" s="10">
        <f>H8+H9+H10</f>
        <v>5715694.0999999996</v>
      </c>
      <c r="I7" s="20"/>
      <c r="J7" s="20" t="s">
        <v>27</v>
      </c>
      <c r="K7" s="20"/>
      <c r="L7" s="20"/>
      <c r="M7" s="20"/>
    </row>
    <row r="8" spans="1:13" ht="97.15" customHeight="1">
      <c r="A8" s="1" t="s">
        <v>19</v>
      </c>
      <c r="B8" s="9" t="s">
        <v>11</v>
      </c>
      <c r="C8" s="2">
        <v>1</v>
      </c>
      <c r="D8" s="20">
        <v>815.9</v>
      </c>
      <c r="E8" s="22"/>
      <c r="F8" s="9" t="s">
        <v>12</v>
      </c>
      <c r="G8" s="3">
        <v>6640667.0099999998</v>
      </c>
      <c r="H8" s="8">
        <v>1753135.9</v>
      </c>
      <c r="I8" s="22"/>
      <c r="J8" s="23" t="s">
        <v>34</v>
      </c>
      <c r="K8" s="9" t="s">
        <v>13</v>
      </c>
      <c r="L8" s="9" t="s">
        <v>14</v>
      </c>
      <c r="M8" s="22"/>
    </row>
    <row r="9" spans="1:13" ht="86.45" customHeight="1">
      <c r="A9" s="11" t="s">
        <v>15</v>
      </c>
      <c r="B9" s="12" t="s">
        <v>16</v>
      </c>
      <c r="C9" s="4">
        <v>1</v>
      </c>
      <c r="D9" s="20">
        <v>819</v>
      </c>
      <c r="E9" s="22"/>
      <c r="F9" s="9" t="s">
        <v>12</v>
      </c>
      <c r="G9" s="5">
        <v>7516526.96</v>
      </c>
      <c r="H9" s="6">
        <v>2211515.4700000002</v>
      </c>
      <c r="I9" s="22"/>
      <c r="J9" s="23" t="s">
        <v>35</v>
      </c>
      <c r="K9" s="9" t="s">
        <v>13</v>
      </c>
      <c r="L9" s="9" t="s">
        <v>14</v>
      </c>
      <c r="M9" s="22"/>
    </row>
    <row r="10" spans="1:13" ht="88.15" customHeight="1">
      <c r="A10" s="11" t="s">
        <v>15</v>
      </c>
      <c r="B10" s="12" t="s">
        <v>24</v>
      </c>
      <c r="C10" s="4">
        <v>1</v>
      </c>
      <c r="D10" s="20">
        <v>1321.7</v>
      </c>
      <c r="E10" s="22"/>
      <c r="F10" s="9" t="s">
        <v>12</v>
      </c>
      <c r="G10" s="5">
        <v>6003832.2300000004</v>
      </c>
      <c r="H10" s="6">
        <v>1751042.73</v>
      </c>
      <c r="I10" s="22"/>
      <c r="J10" s="23" t="s">
        <v>36</v>
      </c>
      <c r="K10" s="9" t="s">
        <v>13</v>
      </c>
      <c r="L10" s="9" t="s">
        <v>14</v>
      </c>
      <c r="M10" s="22"/>
    </row>
    <row r="11" spans="1:13" ht="57" customHeight="1">
      <c r="A11" s="14" t="s">
        <v>25</v>
      </c>
      <c r="B11" s="12" t="s">
        <v>24</v>
      </c>
      <c r="C11" s="7">
        <v>1</v>
      </c>
      <c r="D11" s="20">
        <v>11.39</v>
      </c>
      <c r="E11" s="22"/>
      <c r="F11" s="14" t="s">
        <v>25</v>
      </c>
      <c r="G11" s="3">
        <v>117356.71</v>
      </c>
      <c r="H11" s="3">
        <v>0</v>
      </c>
      <c r="I11" s="24"/>
      <c r="J11" s="23"/>
      <c r="K11" s="9" t="s">
        <v>13</v>
      </c>
      <c r="L11" s="9" t="s">
        <v>14</v>
      </c>
      <c r="M11" s="22"/>
    </row>
    <row r="12" spans="1:13" s="16" customFormat="1" ht="85.15" customHeight="1">
      <c r="A12" s="30" t="s">
        <v>21</v>
      </c>
      <c r="B12" s="31" t="s">
        <v>33</v>
      </c>
      <c r="C12" s="32">
        <v>478</v>
      </c>
      <c r="D12" s="21"/>
      <c r="E12" s="33"/>
      <c r="F12" s="33"/>
      <c r="G12" s="3">
        <v>6373206.1699999999</v>
      </c>
      <c r="H12" s="3">
        <v>732179.56</v>
      </c>
      <c r="I12" s="34"/>
      <c r="J12" s="35"/>
      <c r="K12" s="31" t="s">
        <v>13</v>
      </c>
      <c r="L12" s="31" t="s">
        <v>14</v>
      </c>
      <c r="M12" s="33"/>
    </row>
    <row r="13" spans="1:13" ht="25.15" customHeight="1">
      <c r="A13" s="22"/>
      <c r="B13" s="13" t="s">
        <v>23</v>
      </c>
      <c r="C13" s="22">
        <f>C12+C7</f>
        <v>482</v>
      </c>
      <c r="D13" s="22"/>
      <c r="E13" s="22"/>
      <c r="F13" s="22"/>
      <c r="G13" s="25">
        <f>G7+G12</f>
        <v>26651589.079999998</v>
      </c>
      <c r="H13" s="26">
        <f>H7+H12</f>
        <v>6447873.6600000001</v>
      </c>
      <c r="I13" s="22"/>
      <c r="J13" s="22"/>
      <c r="K13" s="22"/>
      <c r="L13" s="22"/>
      <c r="M13" s="22"/>
    </row>
    <row r="14" spans="1:13">
      <c r="A14" s="15" t="s">
        <v>18</v>
      </c>
      <c r="F14" s="15" t="s">
        <v>26</v>
      </c>
    </row>
    <row r="15" spans="1:13">
      <c r="C15" s="15" t="s">
        <v>17</v>
      </c>
    </row>
    <row r="17" spans="10:10">
      <c r="J17" s="15" t="s">
        <v>17</v>
      </c>
    </row>
  </sheetData>
  <mergeCells count="11">
    <mergeCell ref="M4:M5"/>
    <mergeCell ref="A1:L1"/>
    <mergeCell ref="A2:L2"/>
    <mergeCell ref="A4:A5"/>
    <mergeCell ref="B4:B5"/>
    <mergeCell ref="D4:F4"/>
    <mergeCell ref="G4:G5"/>
    <mergeCell ref="H4:H5"/>
    <mergeCell ref="I4:I5"/>
    <mergeCell ref="J4:J5"/>
    <mergeCell ref="K4:L4"/>
  </mergeCells>
  <pageMargins left="0" right="0" top="0" bottom="0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K8" sqref="K8:L12"/>
    </sheetView>
  </sheetViews>
  <sheetFormatPr defaultColWidth="8.85546875" defaultRowHeight="12.75"/>
  <cols>
    <col min="1" max="1" width="13.5703125" style="15" customWidth="1"/>
    <col min="2" max="2" width="17.85546875" style="15" customWidth="1"/>
    <col min="3" max="3" width="13.5703125" style="15" customWidth="1"/>
    <col min="4" max="4" width="15.7109375" style="15" customWidth="1"/>
    <col min="5" max="5" width="15.28515625" style="15" customWidth="1"/>
    <col min="6" max="6" width="20.5703125" style="15" customWidth="1"/>
    <col min="7" max="7" width="15.28515625" style="15" customWidth="1"/>
    <col min="8" max="8" width="15.140625" style="16" customWidth="1"/>
    <col min="9" max="9" width="12.5703125" style="15" customWidth="1"/>
    <col min="10" max="10" width="19.85546875" style="15" customWidth="1"/>
    <col min="11" max="11" width="16.5703125" style="15" customWidth="1"/>
    <col min="12" max="12" width="18.42578125" style="15" customWidth="1"/>
    <col min="13" max="13" width="20.85546875" style="15" customWidth="1"/>
    <col min="14" max="16384" width="8.85546875" style="15"/>
  </cols>
  <sheetData>
    <row r="1" spans="1:15" ht="24.75" customHeight="1">
      <c r="A1" s="85" t="s">
        <v>29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1:15" ht="20.25" customHeight="1">
      <c r="A2" s="85" t="s">
        <v>39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>
      <c r="F3" s="29"/>
    </row>
    <row r="4" spans="1:15">
      <c r="A4" s="72" t="s">
        <v>0</v>
      </c>
      <c r="B4" s="72" t="s">
        <v>2</v>
      </c>
      <c r="C4" s="38" t="s">
        <v>38</v>
      </c>
      <c r="D4" s="76" t="s">
        <v>3</v>
      </c>
      <c r="E4" s="77"/>
      <c r="F4" s="78"/>
      <c r="G4" s="79" t="s">
        <v>4</v>
      </c>
      <c r="H4" s="79" t="s">
        <v>37</v>
      </c>
      <c r="I4" s="72" t="s">
        <v>5</v>
      </c>
      <c r="J4" s="81" t="s">
        <v>31</v>
      </c>
      <c r="K4" s="83" t="s">
        <v>6</v>
      </c>
      <c r="L4" s="84"/>
      <c r="M4" s="72" t="s">
        <v>7</v>
      </c>
    </row>
    <row r="5" spans="1:15" ht="81" customHeight="1">
      <c r="A5" s="73"/>
      <c r="B5" s="73"/>
      <c r="C5" s="39"/>
      <c r="D5" s="52" t="s">
        <v>22</v>
      </c>
      <c r="E5" s="52" t="s">
        <v>8</v>
      </c>
      <c r="F5" s="52" t="s">
        <v>9</v>
      </c>
      <c r="G5" s="80"/>
      <c r="H5" s="80"/>
      <c r="I5" s="73"/>
      <c r="J5" s="82"/>
      <c r="K5" s="53" t="s">
        <v>10</v>
      </c>
      <c r="L5" s="54" t="s">
        <v>32</v>
      </c>
      <c r="M5" s="73"/>
    </row>
    <row r="6" spans="1:1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1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</row>
    <row r="7" spans="1:15" ht="71.45" customHeight="1">
      <c r="A7" s="4" t="s">
        <v>20</v>
      </c>
      <c r="B7" s="40"/>
      <c r="C7" s="40">
        <v>4</v>
      </c>
      <c r="D7" s="40">
        <f>D8+D9+D10+D11</f>
        <v>2967.9900000000002</v>
      </c>
      <c r="E7" s="40"/>
      <c r="F7" s="40"/>
      <c r="G7" s="36">
        <f>G8+G9+G10+G11</f>
        <v>20278382.91</v>
      </c>
      <c r="H7" s="37">
        <f>H8+H9+H10</f>
        <v>5350604.3099999996</v>
      </c>
      <c r="I7" s="40"/>
      <c r="J7" s="40"/>
      <c r="K7" s="40"/>
      <c r="L7" s="40"/>
      <c r="M7" s="40"/>
      <c r="N7" s="74"/>
      <c r="O7" s="75"/>
    </row>
    <row r="8" spans="1:15" ht="97.15" customHeight="1">
      <c r="A8" s="1" t="s">
        <v>19</v>
      </c>
      <c r="B8" s="42" t="s">
        <v>11</v>
      </c>
      <c r="C8" s="2">
        <v>1</v>
      </c>
      <c r="D8" s="40">
        <v>815.9</v>
      </c>
      <c r="E8" s="43"/>
      <c r="F8" s="55" t="s">
        <v>12</v>
      </c>
      <c r="G8" s="56">
        <v>6640667.0099999998</v>
      </c>
      <c r="H8" s="57">
        <v>1673447.86</v>
      </c>
      <c r="I8" s="43"/>
      <c r="J8" s="44"/>
      <c r="K8" s="44" t="s">
        <v>13</v>
      </c>
      <c r="L8" s="44" t="s">
        <v>14</v>
      </c>
      <c r="M8" s="43"/>
    </row>
    <row r="9" spans="1:15" ht="86.45" customHeight="1">
      <c r="A9" s="11" t="s">
        <v>15</v>
      </c>
      <c r="B9" s="45" t="s">
        <v>16</v>
      </c>
      <c r="C9" s="4">
        <v>1</v>
      </c>
      <c r="D9" s="40">
        <v>819</v>
      </c>
      <c r="E9" s="43"/>
      <c r="F9" s="55" t="s">
        <v>12</v>
      </c>
      <c r="G9" s="58">
        <v>7516526.96</v>
      </c>
      <c r="H9" s="59">
        <v>2008962.65</v>
      </c>
      <c r="I9" s="43"/>
      <c r="J9" s="44"/>
      <c r="K9" s="44" t="s">
        <v>13</v>
      </c>
      <c r="L9" s="44" t="s">
        <v>14</v>
      </c>
      <c r="M9" s="43"/>
    </row>
    <row r="10" spans="1:15" ht="88.15" customHeight="1">
      <c r="A10" s="11" t="s">
        <v>15</v>
      </c>
      <c r="B10" s="45" t="s">
        <v>24</v>
      </c>
      <c r="C10" s="4">
        <v>1</v>
      </c>
      <c r="D10" s="40">
        <v>1321.7</v>
      </c>
      <c r="E10" s="43"/>
      <c r="F10" s="55" t="s">
        <v>12</v>
      </c>
      <c r="G10" s="58">
        <v>6003832.2300000004</v>
      </c>
      <c r="H10" s="59">
        <v>1668193.8</v>
      </c>
      <c r="I10" s="43"/>
      <c r="J10" s="44"/>
      <c r="K10" s="44" t="s">
        <v>13</v>
      </c>
      <c r="L10" s="44" t="s">
        <v>14</v>
      </c>
      <c r="M10" s="43"/>
    </row>
    <row r="11" spans="1:15" ht="57" customHeight="1">
      <c r="A11" s="14" t="s">
        <v>25</v>
      </c>
      <c r="B11" s="45" t="s">
        <v>24</v>
      </c>
      <c r="C11" s="7">
        <v>1</v>
      </c>
      <c r="D11" s="40">
        <v>11.39</v>
      </c>
      <c r="E11" s="43"/>
      <c r="F11" s="14" t="s">
        <v>25</v>
      </c>
      <c r="G11" s="56">
        <v>117356.71</v>
      </c>
      <c r="H11" s="56">
        <v>0</v>
      </c>
      <c r="I11" s="46"/>
      <c r="J11" s="44"/>
      <c r="K11" s="44" t="s">
        <v>13</v>
      </c>
      <c r="L11" s="44" t="s">
        <v>14</v>
      </c>
      <c r="M11" s="43"/>
    </row>
    <row r="12" spans="1:15" s="16" customFormat="1" ht="85.15" customHeight="1">
      <c r="A12" s="30" t="s">
        <v>21</v>
      </c>
      <c r="B12" s="47" t="s">
        <v>33</v>
      </c>
      <c r="C12" s="32">
        <v>478</v>
      </c>
      <c r="D12" s="41"/>
      <c r="E12" s="48"/>
      <c r="F12" s="41"/>
      <c r="G12" s="56">
        <v>6643845.1699999999</v>
      </c>
      <c r="H12" s="56">
        <v>705605.05</v>
      </c>
      <c r="I12" s="49"/>
      <c r="J12" s="50"/>
      <c r="K12" s="50" t="s">
        <v>13</v>
      </c>
      <c r="L12" s="50" t="s">
        <v>14</v>
      </c>
      <c r="M12" s="48"/>
    </row>
    <row r="13" spans="1:15" ht="25.15" customHeight="1">
      <c r="A13" s="43"/>
      <c r="B13" s="51" t="s">
        <v>23</v>
      </c>
      <c r="C13" s="43">
        <f>C12+C7</f>
        <v>482</v>
      </c>
      <c r="D13" s="43"/>
      <c r="E13" s="43"/>
      <c r="F13" s="40"/>
      <c r="G13" s="36">
        <f>G7+G12</f>
        <v>26922228.079999998</v>
      </c>
      <c r="H13" s="37">
        <f>H7+H12</f>
        <v>6056209.3599999994</v>
      </c>
      <c r="I13" s="43"/>
      <c r="J13" s="43"/>
      <c r="K13" s="43"/>
      <c r="L13" s="43"/>
      <c r="M13" s="43"/>
    </row>
  </sheetData>
  <mergeCells count="12">
    <mergeCell ref="M4:M5"/>
    <mergeCell ref="N7:O7"/>
    <mergeCell ref="A1:L1"/>
    <mergeCell ref="A2:L2"/>
    <mergeCell ref="A4:A5"/>
    <mergeCell ref="B4:B5"/>
    <mergeCell ref="D4:F4"/>
    <mergeCell ref="G4:G5"/>
    <mergeCell ref="H4:H5"/>
    <mergeCell ref="I4:I5"/>
    <mergeCell ref="J4:J5"/>
    <mergeCell ref="K4:L4"/>
  </mergeCells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01.01.23</vt:lpstr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2024-08-01T11:43:15Z</dcterms:modified>
</cp:coreProperties>
</file>